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9132"/>
  </bookViews>
  <sheets>
    <sheet name="проект" sheetId="7" r:id="rId1"/>
  </sheets>
  <definedNames>
    <definedName name="_xlnm.Print_Area" localSheetId="0">проект!$A$1:$M$25</definedName>
  </definedNames>
  <calcPr calcId="152511"/>
</workbook>
</file>

<file path=xl/calcChain.xml><?xml version="1.0" encoding="utf-8"?>
<calcChain xmlns="http://schemas.openxmlformats.org/spreadsheetml/2006/main">
  <c r="D24" i="7"/>
  <c r="E24"/>
  <c r="F24"/>
  <c r="I24"/>
  <c r="H24"/>
  <c r="J24"/>
  <c r="K21"/>
  <c r="J20"/>
  <c r="G21"/>
  <c r="F20"/>
  <c r="D20"/>
  <c r="C21"/>
  <c r="E15"/>
  <c r="G24" l="1"/>
  <c r="C24"/>
  <c r="C15" l="1"/>
  <c r="G15"/>
  <c r="K15" l="1"/>
  <c r="G20" l="1"/>
  <c r="C17" l="1"/>
  <c r="G18"/>
  <c r="G19" l="1"/>
  <c r="G23"/>
  <c r="G22"/>
  <c r="G16"/>
  <c r="G17"/>
  <c r="C20"/>
  <c r="C16"/>
  <c r="C18"/>
  <c r="C22"/>
  <c r="C23"/>
  <c r="C19" l="1"/>
  <c r="K22"/>
  <c r="K17"/>
  <c r="K23"/>
  <c r="K20"/>
  <c r="K24" s="1"/>
  <c r="K16"/>
  <c r="K19" l="1"/>
  <c r="K18"/>
</calcChain>
</file>

<file path=xl/sharedStrings.xml><?xml version="1.0" encoding="utf-8"?>
<sst xmlns="http://schemas.openxmlformats.org/spreadsheetml/2006/main" count="36" uniqueCount="28">
  <si>
    <t>Перечень мероприятий муниципальной программы</t>
  </si>
  <si>
    <t>тыс. руб.</t>
  </si>
  <si>
    <t>№ п/п</t>
  </si>
  <si>
    <t>Наименование мероприятий</t>
  </si>
  <si>
    <t>Местный бюджет</t>
  </si>
  <si>
    <t>Итого по программе</t>
  </si>
  <si>
    <t>Ответственный исполнитель мероприятия</t>
  </si>
  <si>
    <t>Всего, в т.ч. по годам реализации</t>
  </si>
  <si>
    <t>Услуги по содержанию зданий, оказываемые школам и дошкольным учреждениям</t>
  </si>
  <si>
    <t>МКУ "ТОиЭЗ"</t>
  </si>
  <si>
    <t>Оборудование и инвентарь</t>
  </si>
  <si>
    <t>Материальные запасы</t>
  </si>
  <si>
    <t>ВСЕГО по Программе:</t>
  </si>
  <si>
    <t>Прочие услуги</t>
  </si>
  <si>
    <t>МКУ "ЖСЗ"</t>
  </si>
  <si>
    <t xml:space="preserve">Оплата коммунальных расходов на содержание зданий * </t>
  </si>
  <si>
    <t xml:space="preserve">Областной бюджет Федеральный бюджет </t>
  </si>
  <si>
    <t>Приложение</t>
  </si>
  <si>
    <t>к постановлению администрации</t>
  </si>
  <si>
    <t>городского округа Жигулевск</t>
  </si>
  <si>
    <t>от ______________________ № ______________</t>
  </si>
  <si>
    <t>Приложение № 2</t>
  </si>
  <si>
    <t>К муниципальной программе «Строительство, содержание и ремонт зданий общеобразовательных учреждений городского округа Жигулевск» на 2022-2024 годы</t>
  </si>
  <si>
    <t xml:space="preserve">Работы, услуги по содержанию имущества </t>
  </si>
  <si>
    <t xml:space="preserve">Оплата налогов и перечисление                      других платежей </t>
  </si>
  <si>
    <t>Подготовка учреждений образования к новому учебному году (текущий ремонт)</t>
  </si>
  <si>
    <t xml:space="preserve">Проведение капитального ремонта зданий учреждений образования </t>
  </si>
  <si>
    <t>Ремонт пищеблоков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</si>
</sst>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1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4" fillId="2" borderId="4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vertical="top"/>
    </xf>
    <xf numFmtId="4" fontId="6" fillId="2" borderId="1" xfId="0" applyNumberFormat="1" applyFont="1" applyFill="1" applyBorder="1" applyAlignment="1">
      <alignment vertical="top" wrapText="1"/>
    </xf>
    <xf numFmtId="4" fontId="7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vertical="top"/>
    </xf>
    <xf numFmtId="4" fontId="2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vertical="top"/>
    </xf>
    <xf numFmtId="4" fontId="1" fillId="2" borderId="0" xfId="0" applyNumberFormat="1" applyFont="1" applyFill="1" applyBorder="1" applyAlignment="1">
      <alignment vertical="top"/>
    </xf>
    <xf numFmtId="4" fontId="2" fillId="2" borderId="0" xfId="0" applyNumberFormat="1" applyFont="1" applyFill="1" applyBorder="1" applyAlignment="1">
      <alignment vertical="top"/>
    </xf>
    <xf numFmtId="4" fontId="12" fillId="2" borderId="0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showGridLines="0" tabSelected="1" zoomScale="70" zoomScaleNormal="70" zoomScaleSheetLayoutView="85" workbookViewId="0">
      <selection activeCell="B29" sqref="B29"/>
    </sheetView>
  </sheetViews>
  <sheetFormatPr defaultColWidth="9.109375" defaultRowHeight="13.2"/>
  <cols>
    <col min="1" max="1" width="7.6640625" style="17" customWidth="1"/>
    <col min="2" max="2" width="34" style="17" customWidth="1"/>
    <col min="3" max="3" width="17.88671875" style="17" customWidth="1"/>
    <col min="4" max="6" width="10.88671875" style="17" customWidth="1"/>
    <col min="7" max="7" width="17.44140625" style="17" customWidth="1"/>
    <col min="8" max="10" width="11.5546875" style="17" customWidth="1"/>
    <col min="11" max="11" width="19.6640625" style="17" customWidth="1"/>
    <col min="12" max="12" width="20.5546875" style="17" customWidth="1"/>
    <col min="13" max="13" width="9.109375" style="17"/>
    <col min="14" max="15" width="10.6640625" style="17" bestFit="1" customWidth="1"/>
    <col min="16" max="16384" width="9.109375" style="17"/>
  </cols>
  <sheetData>
    <row r="1" spans="1:15" ht="15.6">
      <c r="H1" s="8"/>
      <c r="I1" s="8"/>
      <c r="J1" s="17" t="s">
        <v>17</v>
      </c>
      <c r="N1" s="32"/>
      <c r="O1" s="32"/>
    </row>
    <row r="2" spans="1:15" ht="3" customHeight="1">
      <c r="H2" s="27"/>
      <c r="I2" s="27"/>
      <c r="N2" s="32"/>
      <c r="O2" s="32"/>
    </row>
    <row r="3" spans="1:15" ht="15.6">
      <c r="H3" s="8"/>
      <c r="I3" s="8"/>
      <c r="J3" s="17" t="s">
        <v>18</v>
      </c>
      <c r="N3" s="32"/>
      <c r="O3" s="32"/>
    </row>
    <row r="4" spans="1:15" ht="15" customHeight="1">
      <c r="H4" s="8"/>
      <c r="I4" s="8"/>
      <c r="J4" s="17" t="s">
        <v>19</v>
      </c>
      <c r="N4" s="32"/>
      <c r="O4" s="32"/>
    </row>
    <row r="5" spans="1:15" ht="23.4" customHeight="1">
      <c r="A5" s="14"/>
      <c r="B5" s="14"/>
      <c r="C5" s="14"/>
      <c r="D5" s="18"/>
      <c r="E5" s="14"/>
      <c r="F5" s="14"/>
      <c r="G5" s="14"/>
      <c r="H5" s="29"/>
      <c r="I5" s="29"/>
      <c r="J5" s="17" t="s">
        <v>20</v>
      </c>
      <c r="N5" s="32"/>
      <c r="O5" s="32"/>
    </row>
    <row r="6" spans="1:15" ht="1.5" customHeight="1">
      <c r="A6" s="14"/>
      <c r="B6" s="14"/>
      <c r="C6" s="14"/>
      <c r="D6" s="18"/>
      <c r="E6" s="14"/>
      <c r="F6" s="14"/>
      <c r="G6" s="14"/>
      <c r="H6" s="28"/>
      <c r="I6" s="28"/>
      <c r="N6" s="32"/>
      <c r="O6" s="32"/>
    </row>
    <row r="7" spans="1:15" ht="18" customHeight="1">
      <c r="A7" s="14"/>
      <c r="B7" s="14"/>
      <c r="C7" s="14"/>
      <c r="D7" s="14"/>
      <c r="E7" s="14"/>
      <c r="F7" s="14"/>
      <c r="G7" s="14"/>
      <c r="H7" s="29"/>
      <c r="I7" s="29"/>
      <c r="J7" s="17" t="s">
        <v>21</v>
      </c>
      <c r="N7" s="32"/>
      <c r="O7" s="32"/>
    </row>
    <row r="8" spans="1:15" ht="44.25" customHeight="1">
      <c r="A8" s="14"/>
      <c r="B8" s="14"/>
      <c r="C8" s="14"/>
      <c r="D8" s="14"/>
      <c r="E8" s="14"/>
      <c r="F8" s="14"/>
      <c r="G8" s="14"/>
      <c r="H8" s="30"/>
      <c r="I8" s="30"/>
      <c r="J8" s="37" t="s">
        <v>22</v>
      </c>
      <c r="K8" s="37"/>
      <c r="L8" s="37"/>
      <c r="M8" s="37"/>
      <c r="N8" s="32"/>
      <c r="O8" s="32"/>
    </row>
    <row r="9" spans="1:15" ht="28.2" customHeight="1">
      <c r="A9" s="14"/>
      <c r="B9" s="14"/>
      <c r="C9" s="14"/>
      <c r="D9" s="14"/>
      <c r="E9" s="14"/>
      <c r="F9" s="14"/>
      <c r="G9" s="14"/>
      <c r="H9" s="31"/>
      <c r="I9" s="31"/>
      <c r="J9" s="31"/>
      <c r="K9" s="31"/>
      <c r="L9" s="31"/>
      <c r="N9" s="32"/>
      <c r="O9" s="32"/>
    </row>
    <row r="10" spans="1:15" s="8" customFormat="1" ht="18" customHeight="1">
      <c r="A10" s="38" t="s">
        <v>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N10" s="7"/>
      <c r="O10" s="7"/>
    </row>
    <row r="11" spans="1:15" s="8" customFormat="1" ht="17.25" customHeight="1">
      <c r="L11" s="20" t="s">
        <v>1</v>
      </c>
      <c r="N11" s="7"/>
      <c r="O11" s="7"/>
    </row>
    <row r="12" spans="1:15" s="8" customFormat="1" ht="21.75" customHeight="1">
      <c r="A12" s="39" t="s">
        <v>2</v>
      </c>
      <c r="B12" s="40" t="s">
        <v>3</v>
      </c>
      <c r="C12" s="44" t="s">
        <v>4</v>
      </c>
      <c r="D12" s="45"/>
      <c r="E12" s="45"/>
      <c r="F12" s="45"/>
      <c r="G12" s="45" t="s">
        <v>16</v>
      </c>
      <c r="H12" s="45"/>
      <c r="I12" s="45"/>
      <c r="J12" s="46"/>
      <c r="K12" s="42" t="s">
        <v>5</v>
      </c>
      <c r="L12" s="42" t="s">
        <v>6</v>
      </c>
      <c r="N12" s="7"/>
      <c r="O12" s="7"/>
    </row>
    <row r="13" spans="1:15" s="8" customFormat="1" ht="45.75" customHeight="1">
      <c r="A13" s="39"/>
      <c r="B13" s="41"/>
      <c r="C13" s="1" t="s">
        <v>7</v>
      </c>
      <c r="D13" s="1">
        <v>2022</v>
      </c>
      <c r="E13" s="1">
        <v>2023</v>
      </c>
      <c r="F13" s="21">
        <v>2024</v>
      </c>
      <c r="G13" s="22" t="s">
        <v>7</v>
      </c>
      <c r="H13" s="1">
        <v>2022</v>
      </c>
      <c r="I13" s="1">
        <v>2023</v>
      </c>
      <c r="J13" s="1">
        <v>2024</v>
      </c>
      <c r="K13" s="42"/>
      <c r="L13" s="42"/>
      <c r="N13" s="7"/>
      <c r="O13" s="7"/>
    </row>
    <row r="14" spans="1:15" s="8" customFormat="1" ht="15" customHeight="1">
      <c r="A14" s="42" t="s">
        <v>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N14" s="7"/>
      <c r="O14" s="7"/>
    </row>
    <row r="15" spans="1:15" s="8" customFormat="1" ht="26.25" customHeight="1">
      <c r="A15" s="9">
        <v>1</v>
      </c>
      <c r="B15" s="13" t="s">
        <v>15</v>
      </c>
      <c r="C15" s="3">
        <f t="shared" ref="C15:C24" si="0">SUM(D15:F15)</f>
        <v>144878.70000000001</v>
      </c>
      <c r="D15" s="4">
        <v>53890.9</v>
      </c>
      <c r="E15" s="3">
        <f>45759.9+468</f>
        <v>46227.9</v>
      </c>
      <c r="F15" s="5">
        <v>44759.9</v>
      </c>
      <c r="G15" s="10">
        <f>SUM(H15:J15)</f>
        <v>0</v>
      </c>
      <c r="H15" s="6">
        <v>0</v>
      </c>
      <c r="I15" s="6">
        <v>0</v>
      </c>
      <c r="J15" s="6">
        <v>0</v>
      </c>
      <c r="K15" s="11">
        <f t="shared" ref="K15:K23" si="1">C15+G15</f>
        <v>144878.70000000001</v>
      </c>
      <c r="L15" s="12" t="s">
        <v>9</v>
      </c>
      <c r="N15" s="7"/>
      <c r="O15" s="7"/>
    </row>
    <row r="16" spans="1:15" s="8" customFormat="1" ht="32.25" customHeight="1">
      <c r="A16" s="9">
        <v>2</v>
      </c>
      <c r="B16" s="13" t="s">
        <v>23</v>
      </c>
      <c r="C16" s="3">
        <f t="shared" si="0"/>
        <v>8665.4000000000015</v>
      </c>
      <c r="D16" s="3">
        <v>3025.8</v>
      </c>
      <c r="E16" s="3">
        <v>2819.8</v>
      </c>
      <c r="F16" s="5">
        <v>2819.8</v>
      </c>
      <c r="G16" s="10">
        <f>SUM(H16:J16)</f>
        <v>0</v>
      </c>
      <c r="H16" s="6">
        <v>0</v>
      </c>
      <c r="I16" s="6">
        <v>0</v>
      </c>
      <c r="J16" s="6">
        <v>0</v>
      </c>
      <c r="K16" s="11">
        <f t="shared" si="1"/>
        <v>8665.4000000000015</v>
      </c>
      <c r="L16" s="12" t="s">
        <v>9</v>
      </c>
      <c r="N16" s="7"/>
      <c r="O16" s="7"/>
    </row>
    <row r="17" spans="1:15" s="8" customFormat="1" ht="18.75" customHeight="1">
      <c r="A17" s="9">
        <v>3</v>
      </c>
      <c r="B17" s="13" t="s">
        <v>13</v>
      </c>
      <c r="C17" s="3">
        <f t="shared" si="0"/>
        <v>7299</v>
      </c>
      <c r="D17" s="3">
        <v>2433</v>
      </c>
      <c r="E17" s="3">
        <v>2433</v>
      </c>
      <c r="F17" s="5">
        <v>2433</v>
      </c>
      <c r="G17" s="10">
        <f>SUM(H17:J17)</f>
        <v>0</v>
      </c>
      <c r="H17" s="6">
        <v>0</v>
      </c>
      <c r="I17" s="6">
        <v>0</v>
      </c>
      <c r="J17" s="6">
        <v>0</v>
      </c>
      <c r="K17" s="11">
        <f t="shared" si="1"/>
        <v>7299</v>
      </c>
      <c r="L17" s="12" t="s">
        <v>9</v>
      </c>
      <c r="M17" s="7"/>
      <c r="N17" s="7"/>
      <c r="O17" s="7"/>
    </row>
    <row r="18" spans="1:15" s="8" customFormat="1" ht="32.25" customHeight="1">
      <c r="A18" s="9">
        <v>4</v>
      </c>
      <c r="B18" s="13" t="s">
        <v>24</v>
      </c>
      <c r="C18" s="3">
        <f t="shared" si="0"/>
        <v>20961.900000000001</v>
      </c>
      <c r="D18" s="3">
        <v>6987.3</v>
      </c>
      <c r="E18" s="3">
        <v>6987.3</v>
      </c>
      <c r="F18" s="3">
        <v>6987.3</v>
      </c>
      <c r="G18" s="10">
        <f t="shared" ref="G18:G23" si="2">SUM(H18:J18)</f>
        <v>0</v>
      </c>
      <c r="H18" s="6">
        <v>0</v>
      </c>
      <c r="I18" s="6">
        <v>0</v>
      </c>
      <c r="J18" s="6">
        <v>0</v>
      </c>
      <c r="K18" s="11">
        <f t="shared" si="1"/>
        <v>20961.900000000001</v>
      </c>
      <c r="L18" s="12" t="s">
        <v>9</v>
      </c>
      <c r="M18" s="7"/>
      <c r="N18" s="7"/>
      <c r="O18" s="7"/>
    </row>
    <row r="19" spans="1:15" s="8" customFormat="1" ht="39.75" customHeight="1">
      <c r="A19" s="9">
        <v>5</v>
      </c>
      <c r="B19" s="13" t="s">
        <v>25</v>
      </c>
      <c r="C19" s="3">
        <f t="shared" si="0"/>
        <v>15000</v>
      </c>
      <c r="D19" s="3">
        <v>10000</v>
      </c>
      <c r="E19" s="3">
        <v>0</v>
      </c>
      <c r="F19" s="5">
        <v>5000</v>
      </c>
      <c r="G19" s="10">
        <f t="shared" si="2"/>
        <v>0</v>
      </c>
      <c r="H19" s="6">
        <v>0</v>
      </c>
      <c r="I19" s="6">
        <v>0</v>
      </c>
      <c r="J19" s="6">
        <v>0</v>
      </c>
      <c r="K19" s="11">
        <f t="shared" si="1"/>
        <v>15000</v>
      </c>
      <c r="L19" s="12" t="s">
        <v>9</v>
      </c>
      <c r="M19" s="7"/>
      <c r="N19" s="33"/>
      <c r="O19" s="7"/>
    </row>
    <row r="20" spans="1:15" s="8" customFormat="1" ht="30.6" customHeight="1">
      <c r="A20" s="9">
        <v>6</v>
      </c>
      <c r="B20" s="2" t="s">
        <v>26</v>
      </c>
      <c r="C20" s="3">
        <f t="shared" si="0"/>
        <v>21443</v>
      </c>
      <c r="D20" s="4">
        <f>8521-409</f>
        <v>8112</v>
      </c>
      <c r="E20" s="3">
        <v>4532</v>
      </c>
      <c r="F20" s="5">
        <f>9425-626</f>
        <v>8799</v>
      </c>
      <c r="G20" s="10">
        <f t="shared" si="2"/>
        <v>75678</v>
      </c>
      <c r="H20" s="6">
        <v>0</v>
      </c>
      <c r="I20" s="6">
        <v>25678</v>
      </c>
      <c r="J20" s="6">
        <f>53546-3546</f>
        <v>50000</v>
      </c>
      <c r="K20" s="11">
        <f t="shared" si="1"/>
        <v>97121</v>
      </c>
      <c r="L20" s="12" t="s">
        <v>14</v>
      </c>
      <c r="M20" s="7"/>
      <c r="N20" s="7"/>
      <c r="O20" s="7"/>
    </row>
    <row r="21" spans="1:15" s="8" customFormat="1" ht="30.6" customHeight="1">
      <c r="A21" s="9">
        <v>7</v>
      </c>
      <c r="B21" s="2" t="s">
        <v>27</v>
      </c>
      <c r="C21" s="3">
        <f t="shared" si="0"/>
        <v>1035</v>
      </c>
      <c r="D21" s="4">
        <v>409</v>
      </c>
      <c r="E21" s="3">
        <v>0</v>
      </c>
      <c r="F21" s="5">
        <v>626</v>
      </c>
      <c r="G21" s="10">
        <f>SUM(H21:J21)</f>
        <v>5864</v>
      </c>
      <c r="H21" s="19">
        <v>2318</v>
      </c>
      <c r="I21" s="6">
        <v>0</v>
      </c>
      <c r="J21" s="6">
        <v>3546</v>
      </c>
      <c r="K21" s="11">
        <f t="shared" si="1"/>
        <v>6899</v>
      </c>
      <c r="L21" s="12" t="s">
        <v>14</v>
      </c>
      <c r="M21" s="7"/>
      <c r="N21" s="7"/>
      <c r="O21" s="7"/>
    </row>
    <row r="22" spans="1:15" s="8" customFormat="1" ht="18" customHeight="1">
      <c r="A22" s="9">
        <v>8</v>
      </c>
      <c r="B22" s="13" t="s">
        <v>10</v>
      </c>
      <c r="C22" s="3">
        <f t="shared" si="0"/>
        <v>140</v>
      </c>
      <c r="D22" s="3">
        <v>140</v>
      </c>
      <c r="E22" s="3">
        <v>0</v>
      </c>
      <c r="F22" s="5">
        <v>0</v>
      </c>
      <c r="G22" s="10">
        <f t="shared" si="2"/>
        <v>0</v>
      </c>
      <c r="H22" s="19">
        <v>0</v>
      </c>
      <c r="I22" s="6">
        <v>0</v>
      </c>
      <c r="J22" s="6">
        <v>0</v>
      </c>
      <c r="K22" s="11">
        <f t="shared" si="1"/>
        <v>140</v>
      </c>
      <c r="L22" s="12" t="s">
        <v>9</v>
      </c>
      <c r="N22" s="7"/>
      <c r="O22" s="7"/>
    </row>
    <row r="23" spans="1:15" s="8" customFormat="1" ht="18" customHeight="1">
      <c r="A23" s="36">
        <v>9</v>
      </c>
      <c r="B23" s="13" t="s">
        <v>11</v>
      </c>
      <c r="C23" s="3">
        <f t="shared" si="0"/>
        <v>350</v>
      </c>
      <c r="D23" s="3">
        <v>350</v>
      </c>
      <c r="E23" s="3">
        <v>0</v>
      </c>
      <c r="F23" s="5">
        <v>0</v>
      </c>
      <c r="G23" s="10">
        <f t="shared" si="2"/>
        <v>0</v>
      </c>
      <c r="H23" s="19">
        <v>0</v>
      </c>
      <c r="I23" s="6">
        <v>0</v>
      </c>
      <c r="J23" s="6">
        <v>0</v>
      </c>
      <c r="K23" s="11">
        <f t="shared" si="1"/>
        <v>350</v>
      </c>
      <c r="L23" s="12" t="s">
        <v>9</v>
      </c>
      <c r="N23" s="7"/>
      <c r="O23" s="7"/>
    </row>
    <row r="24" spans="1:15" s="8" customFormat="1" ht="31.5" customHeight="1">
      <c r="A24" s="43" t="s">
        <v>12</v>
      </c>
      <c r="B24" s="43"/>
      <c r="C24" s="15">
        <f t="shared" si="0"/>
        <v>219773</v>
      </c>
      <c r="D24" s="15">
        <f>D15+D16+D17+D18+D19+D20+D22+D23+D21</f>
        <v>85348</v>
      </c>
      <c r="E24" s="15">
        <f>E15+E16+E17+E18+E19+E20+E22+E23+E21</f>
        <v>63000.000000000007</v>
      </c>
      <c r="F24" s="15">
        <f>F15+F16+F17+F18+F19+F20+F22+F23+F21</f>
        <v>71425</v>
      </c>
      <c r="G24" s="23">
        <f>SUM(H24:J24)</f>
        <v>81542</v>
      </c>
      <c r="H24" s="15">
        <f>H15+H16+H17+H18+H19+H21+H22+H23+H20</f>
        <v>2318</v>
      </c>
      <c r="I24" s="15">
        <f>I15+I16+I17+I18+I19+I20+I22+I23+I21</f>
        <v>25678</v>
      </c>
      <c r="J24" s="15">
        <f>J15+J16+J17+J18+J19+J20+J22+J23+J21</f>
        <v>53546</v>
      </c>
      <c r="K24" s="15">
        <f>K15+K16+K17+K18+K19+K20+K22+K23+K21</f>
        <v>301315</v>
      </c>
      <c r="L24" s="12"/>
      <c r="N24" s="7"/>
      <c r="O24" s="7"/>
    </row>
    <row r="25" spans="1:15" s="8" customFormat="1" ht="18.75" customHeight="1">
      <c r="A25" s="24"/>
      <c r="B25" s="24"/>
      <c r="C25" s="16"/>
      <c r="D25" s="35"/>
      <c r="E25" s="16"/>
      <c r="F25" s="16"/>
      <c r="G25" s="16"/>
      <c r="H25" s="16"/>
      <c r="I25" s="16"/>
      <c r="J25" s="16"/>
      <c r="K25" s="16"/>
      <c r="L25" s="25"/>
      <c r="N25" s="7"/>
      <c r="O25" s="7"/>
    </row>
    <row r="26" spans="1:15">
      <c r="A26" s="32"/>
      <c r="B26" s="32"/>
      <c r="C26" s="32"/>
      <c r="D26" s="34"/>
      <c r="E26" s="32"/>
      <c r="F26" s="34"/>
      <c r="G26" s="32"/>
      <c r="H26" s="32"/>
      <c r="I26" s="32"/>
      <c r="J26" s="32"/>
      <c r="K26" s="32"/>
      <c r="L26" s="32"/>
      <c r="M26" s="32"/>
      <c r="N26" s="32"/>
    </row>
    <row r="27" spans="1:15">
      <c r="A27" s="32"/>
      <c r="B27" s="32"/>
      <c r="C27" s="34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30" spans="1:15">
      <c r="G30" s="26"/>
    </row>
  </sheetData>
  <mergeCells count="10">
    <mergeCell ref="A24:B24"/>
    <mergeCell ref="L12:L13"/>
    <mergeCell ref="A14:L14"/>
    <mergeCell ref="C12:F12"/>
    <mergeCell ref="G12:J12"/>
    <mergeCell ref="J8:M8"/>
    <mergeCell ref="A10:L10"/>
    <mergeCell ref="A12:A13"/>
    <mergeCell ref="B12:B13"/>
    <mergeCell ref="K12:K13"/>
  </mergeCells>
  <phoneticPr fontId="0" type="noConversion"/>
  <pageMargins left="0.39370078740157483" right="0.19685039370078741" top="0.39370078740157483" bottom="0.19685039370078741" header="0" footer="0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</vt:lpstr>
      <vt:lpstr>проект!Область_печати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Папчихина</dc:creator>
  <cp:lastModifiedBy>Бондаренко Е.А.</cp:lastModifiedBy>
  <cp:revision/>
  <cp:lastPrinted>2021-08-17T04:05:31Z</cp:lastPrinted>
  <dcterms:created xsi:type="dcterms:W3CDTF">2015-02-19T10:13:55Z</dcterms:created>
  <dcterms:modified xsi:type="dcterms:W3CDTF">2021-12-09T06:09:08Z</dcterms:modified>
</cp:coreProperties>
</file>